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6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3" i="1"/>
  <c r="G51" i="1" l="1"/>
  <c r="A12" i="1" l="1"/>
</calcChain>
</file>

<file path=xl/sharedStrings.xml><?xml version="1.0" encoding="utf-8"?>
<sst xmlns="http://schemas.openxmlformats.org/spreadsheetml/2006/main" count="221" uniqueCount="103">
  <si>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</si>
  <si>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</si>
  <si>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</si>
  <si>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</si>
  <si>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</si>
  <si>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</si>
  <si>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</si>
  <si>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</si>
  <si>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</si>
  <si>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</si>
  <si>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</si>
  <si>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</si>
  <si>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</si>
  <si>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</si>
  <si>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</si>
  <si>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</si>
  <si>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</si>
  <si>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</si>
  <si>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</si>
  <si>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</si>
  <si>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</si>
  <si>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</si>
  <si>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</si>
  <si>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VNK0900002</t>
  </si>
  <si>
    <t>НВЛ</t>
  </si>
  <si>
    <t>1261583</t>
  </si>
  <si>
    <t>Система пожароустойчивая покрытия крыши EPDM</t>
  </si>
  <si>
    <t>ШТ</t>
  </si>
  <si>
    <t>VNK1000002</t>
  </si>
  <si>
    <t>1329057</t>
  </si>
  <si>
    <t>Прокладка уплотнительная из терморасширенного графита ПУТГ-А-1-100-01-25-1,6-3,0</t>
  </si>
  <si>
    <t>VNK1000003</t>
  </si>
  <si>
    <t>1273722</t>
  </si>
  <si>
    <t>Прокладка уплотнительная из терморасширенного графита ПУТГ-А-1-212-01-100-1,6-3,0</t>
  </si>
  <si>
    <t>VNK1000005</t>
  </si>
  <si>
    <t>1273741</t>
  </si>
  <si>
    <t>Прокладка уплотнительная из терморасширенного графита ПУТГ-А-1-212-01-50-1,6-3,0</t>
  </si>
  <si>
    <t>VNK1100001</t>
  </si>
  <si>
    <t>1294203</t>
  </si>
  <si>
    <t>1294204</t>
  </si>
  <si>
    <t>Прокладка уплотнительная из терморасширенного графита ПУТГ-А-2-212-04- 800-0,6-3,0</t>
  </si>
  <si>
    <t>Прокладка уплотнительная из терморасширенного графита ПУТГ-А-2-212-04- 700-0,6-3,0</t>
  </si>
  <si>
    <t>1332650</t>
  </si>
  <si>
    <t>Прокладка уплотнительная из терморасширенного графита ПУТГ-Б-1-212-01-500-4,0-3,0</t>
  </si>
  <si>
    <t>1420438</t>
  </si>
  <si>
    <t>Стеклопакет СПД 4М1-8-4М1-8-4М1 1610х640х25 М</t>
  </si>
  <si>
    <t>VNK1100003</t>
  </si>
  <si>
    <t>1271994</t>
  </si>
  <si>
    <t>Прокладка уплотнительная из терморасширенного графита ПУТГ-А-2-212-01-80-1,6-3,0</t>
  </si>
  <si>
    <t>VNK1100004</t>
  </si>
  <si>
    <t>VNK1100009</t>
  </si>
  <si>
    <t>1381443</t>
  </si>
  <si>
    <t>1381444</t>
  </si>
  <si>
    <t>Прокладка уплотнительная из терморасширенного графита ПУТГ-А-1-100-01-500-4,0-3,0</t>
  </si>
  <si>
    <t>Прокладка уплотнительная из терморасширенного графита ПУТГ-А-1-100-01-250-4,0-3,0</t>
  </si>
  <si>
    <t>VNK1100010</t>
  </si>
  <si>
    <t>VNK1200001</t>
  </si>
  <si>
    <t>1446792</t>
  </si>
  <si>
    <t>Прокладка уплотнительная из терморасширенного графита ПУТГ-А-2-212-01-700-1,6-3,0</t>
  </si>
  <si>
    <t>1458401</t>
  </si>
  <si>
    <t>1458403</t>
  </si>
  <si>
    <t>Прокладка уплотнительная из терморасширенного графита ПУТГ-2-212-01-120х87-2,0</t>
  </si>
  <si>
    <t>Прокладка уплотнительная из терморасширенного графита ПУТГ-2-212-01-382х318-2,0</t>
  </si>
  <si>
    <t>VNK1200002</t>
  </si>
  <si>
    <t>1294143</t>
  </si>
  <si>
    <t>Прокладка уплотнительная из терморасширенного графита ПУТГ-А-2-212-04- 100-0,6-3,0</t>
  </si>
  <si>
    <t>VNK1200003</t>
  </si>
  <si>
    <t>VNK1200004</t>
  </si>
  <si>
    <t>VNK1200005</t>
  </si>
  <si>
    <t>VNK1300001</t>
  </si>
  <si>
    <t>20013681</t>
  </si>
  <si>
    <t>Гравий керамзитовый фракции 20-40мм П50</t>
  </si>
  <si>
    <t>М3</t>
  </si>
  <si>
    <t>DBV2200004</t>
  </si>
  <si>
    <t>DBV2200005</t>
  </si>
  <si>
    <t>DBV2200006</t>
  </si>
  <si>
    <t>1339824</t>
  </si>
  <si>
    <t>Песок мраморный декоративный фракция 0-2,5 мм</t>
  </si>
  <si>
    <t>Т</t>
  </si>
  <si>
    <t>DBV23R0002</t>
  </si>
  <si>
    <t>10356571</t>
  </si>
  <si>
    <t>Кварц 0,1-0,4</t>
  </si>
  <si>
    <t>DBV24R0001</t>
  </si>
  <si>
    <t>10291272</t>
  </si>
  <si>
    <t>Лента самоклеящаяся уплотнительная ППЭ 5х15</t>
  </si>
  <si>
    <t>М</t>
  </si>
  <si>
    <t>DBV2500001</t>
  </si>
  <si>
    <t>1172008</t>
  </si>
  <si>
    <t>1184705</t>
  </si>
  <si>
    <t>Плитка д/полов Керамогранит (30х30)см</t>
  </si>
  <si>
    <t>М2</t>
  </si>
  <si>
    <t>Портландцемент марки 400 без добавок в МКР</t>
  </si>
  <si>
    <t>1231504</t>
  </si>
  <si>
    <t>Портландцемент ЦЕМ I 42,5Н</t>
  </si>
  <si>
    <t>DBV2500002</t>
  </si>
  <si>
    <t>DBV2500003</t>
  </si>
  <si>
    <t>1251755</t>
  </si>
  <si>
    <t>Панель стеновая трехслойная ПТС ПП М 5980.1190.200-С0,55 (Сэндвич-панель стеновая с базальтовым утеплителем СПС)</t>
  </si>
  <si>
    <t>2113618</t>
  </si>
  <si>
    <t>Блок оконный 1960х1940, профиль алюминий, глухой</t>
  </si>
  <si>
    <t>Наименование лота:  "Материалы строительные (Материалы неметаллорудные, Материалы полимер.отделочные  и кров., Матер.облицов. и дорожные из прир. Камня, Цемент)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</si>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</sst>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0" zoomScale="85" zoomScaleNormal="80" zoomScaleSheetLayoutView="85" workbookViewId="0">
      <selection activeCell="P53" sqref="P5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100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101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102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29633.999999999996</v>
      </c>
      <c r="I12" s="26">
        <v>40118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</v>
      </c>
      <c r="H13" s="37">
        <v>2.75902146</v>
      </c>
      <c r="I13" s="26">
        <v>40555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50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</v>
      </c>
      <c r="H14" s="37">
        <v>24.747430053359995</v>
      </c>
      <c r="I14" s="26">
        <v>40305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9</v>
      </c>
      <c r="H15" s="37">
        <v>6.7908322508799968</v>
      </c>
      <c r="I15" s="26">
        <v>40305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24</v>
      </c>
      <c r="D16" s="24" t="s">
        <v>38</v>
      </c>
      <c r="E16" s="25" t="s">
        <v>40</v>
      </c>
      <c r="F16" s="24" t="s">
        <v>27</v>
      </c>
      <c r="G16" s="27">
        <v>1</v>
      </c>
      <c r="H16" s="37">
        <v>236.55216780000009</v>
      </c>
      <c r="I16" s="26">
        <v>40604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39</v>
      </c>
      <c r="E17" s="25" t="s">
        <v>41</v>
      </c>
      <c r="F17" s="24" t="s">
        <v>27</v>
      </c>
      <c r="G17" s="27">
        <v>2</v>
      </c>
      <c r="H17" s="37">
        <v>195.68337444864008</v>
      </c>
      <c r="I17" s="26">
        <v>40604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24</v>
      </c>
      <c r="D18" s="24" t="s">
        <v>42</v>
      </c>
      <c r="E18" s="25" t="s">
        <v>43</v>
      </c>
      <c r="F18" s="24" t="s">
        <v>27</v>
      </c>
      <c r="G18" s="27">
        <v>4</v>
      </c>
      <c r="H18" s="37">
        <v>94.552117732799971</v>
      </c>
      <c r="I18" s="26">
        <v>40878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24</v>
      </c>
      <c r="D19" s="24" t="s">
        <v>44</v>
      </c>
      <c r="E19" s="25" t="s">
        <v>45</v>
      </c>
      <c r="F19" s="24" t="s">
        <v>27</v>
      </c>
      <c r="G19" s="27">
        <v>3</v>
      </c>
      <c r="H19" s="37">
        <v>6244.38</v>
      </c>
      <c r="I19" s="26">
        <v>40825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27</v>
      </c>
      <c r="G20" s="27">
        <v>2</v>
      </c>
      <c r="H20" s="37">
        <v>21.954824138519996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49</v>
      </c>
      <c r="C21" s="24" t="s">
        <v>24</v>
      </c>
      <c r="D21" s="24" t="s">
        <v>38</v>
      </c>
      <c r="E21" s="25" t="s">
        <v>40</v>
      </c>
      <c r="F21" s="24" t="s">
        <v>27</v>
      </c>
      <c r="G21" s="27">
        <v>1</v>
      </c>
      <c r="H21" s="37">
        <v>236.55216780000009</v>
      </c>
      <c r="I21" s="26">
        <v>40604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50</v>
      </c>
      <c r="C22" s="24" t="s">
        <v>24</v>
      </c>
      <c r="D22" s="24" t="s">
        <v>51</v>
      </c>
      <c r="E22" s="25" t="s">
        <v>53</v>
      </c>
      <c r="F22" s="24" t="s">
        <v>27</v>
      </c>
      <c r="G22" s="27">
        <v>4</v>
      </c>
      <c r="H22" s="37">
        <v>802</v>
      </c>
      <c r="I22" s="26">
        <v>40817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50</v>
      </c>
      <c r="C23" s="24" t="s">
        <v>24</v>
      </c>
      <c r="D23" s="24" t="s">
        <v>52</v>
      </c>
      <c r="E23" s="25" t="s">
        <v>54</v>
      </c>
      <c r="F23" s="24" t="s">
        <v>27</v>
      </c>
      <c r="G23" s="27">
        <v>1</v>
      </c>
      <c r="H23" s="37">
        <v>68.230975847580027</v>
      </c>
      <c r="I23" s="26">
        <v>40817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24</v>
      </c>
      <c r="D24" s="24" t="s">
        <v>51</v>
      </c>
      <c r="E24" s="25" t="s">
        <v>53</v>
      </c>
      <c r="F24" s="24" t="s">
        <v>27</v>
      </c>
      <c r="G24" s="27">
        <v>4</v>
      </c>
      <c r="H24" s="37">
        <v>802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24</v>
      </c>
      <c r="D25" s="24" t="s">
        <v>52</v>
      </c>
      <c r="E25" s="25" t="s">
        <v>54</v>
      </c>
      <c r="F25" s="24" t="s">
        <v>27</v>
      </c>
      <c r="G25" s="27">
        <v>1</v>
      </c>
      <c r="H25" s="37">
        <v>68.230975847580027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56</v>
      </c>
      <c r="C26" s="24" t="s">
        <v>24</v>
      </c>
      <c r="D26" s="24" t="s">
        <v>38</v>
      </c>
      <c r="E26" s="25" t="s">
        <v>40</v>
      </c>
      <c r="F26" s="24" t="s">
        <v>27</v>
      </c>
      <c r="G26" s="27">
        <v>1</v>
      </c>
      <c r="H26" s="37">
        <v>255.4850773199999</v>
      </c>
      <c r="I26" s="26">
        <v>41000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56</v>
      </c>
      <c r="C27" s="24" t="s">
        <v>24</v>
      </c>
      <c r="D27" s="24" t="s">
        <v>42</v>
      </c>
      <c r="E27" s="25" t="s">
        <v>43</v>
      </c>
      <c r="F27" s="24" t="s">
        <v>27</v>
      </c>
      <c r="G27" s="27">
        <v>2</v>
      </c>
      <c r="H27" s="37">
        <v>86.2939176</v>
      </c>
      <c r="I27" s="26">
        <v>40952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56</v>
      </c>
      <c r="C28" s="24" t="s">
        <v>24</v>
      </c>
      <c r="D28" s="24" t="s">
        <v>44</v>
      </c>
      <c r="E28" s="25" t="s">
        <v>45</v>
      </c>
      <c r="F28" s="24" t="s">
        <v>27</v>
      </c>
      <c r="G28" s="27">
        <v>1</v>
      </c>
      <c r="H28" s="37">
        <v>700.44956520000005</v>
      </c>
      <c r="I28" s="26">
        <v>41014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56</v>
      </c>
      <c r="C29" s="24" t="s">
        <v>24</v>
      </c>
      <c r="D29" s="24" t="s">
        <v>57</v>
      </c>
      <c r="E29" s="25" t="s">
        <v>58</v>
      </c>
      <c r="F29" s="24" t="s">
        <v>27</v>
      </c>
      <c r="G29" s="27">
        <v>2</v>
      </c>
      <c r="H29" s="37">
        <v>184.41193795200005</v>
      </c>
      <c r="I29" s="26">
        <v>41000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56</v>
      </c>
      <c r="C30" s="24" t="s">
        <v>24</v>
      </c>
      <c r="D30" s="24" t="s">
        <v>59</v>
      </c>
      <c r="E30" s="25" t="s">
        <v>61</v>
      </c>
      <c r="F30" s="24" t="s">
        <v>27</v>
      </c>
      <c r="G30" s="27">
        <v>1</v>
      </c>
      <c r="H30" s="37">
        <v>7.6935347424000025</v>
      </c>
      <c r="I30" s="26">
        <v>40952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56</v>
      </c>
      <c r="C31" s="24" t="s">
        <v>24</v>
      </c>
      <c r="D31" s="24" t="s">
        <v>60</v>
      </c>
      <c r="E31" s="25" t="s">
        <v>62</v>
      </c>
      <c r="F31" s="24" t="s">
        <v>27</v>
      </c>
      <c r="G31" s="27">
        <v>22</v>
      </c>
      <c r="H31" s="37">
        <v>43.848326385600018</v>
      </c>
      <c r="I31" s="26">
        <v>40952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63</v>
      </c>
      <c r="C32" s="24" t="s">
        <v>24</v>
      </c>
      <c r="D32" s="24" t="s">
        <v>64</v>
      </c>
      <c r="E32" s="25" t="s">
        <v>65</v>
      </c>
      <c r="F32" s="24" t="s">
        <v>27</v>
      </c>
      <c r="G32" s="27">
        <v>3</v>
      </c>
      <c r="H32" s="37">
        <v>24.735141657599989</v>
      </c>
      <c r="I32" s="26">
        <v>40952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66</v>
      </c>
      <c r="C33" s="24" t="s">
        <v>24</v>
      </c>
      <c r="D33" s="24" t="s">
        <v>64</v>
      </c>
      <c r="E33" s="25" t="s">
        <v>65</v>
      </c>
      <c r="F33" s="24" t="s">
        <v>27</v>
      </c>
      <c r="G33" s="27">
        <v>3</v>
      </c>
      <c r="H33" s="37">
        <v>24.735141657599989</v>
      </c>
      <c r="I33" s="26">
        <v>41000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67</v>
      </c>
      <c r="C34" s="24" t="s">
        <v>24</v>
      </c>
      <c r="D34" s="24" t="s">
        <v>64</v>
      </c>
      <c r="E34" s="25" t="s">
        <v>65</v>
      </c>
      <c r="F34" s="24" t="s">
        <v>27</v>
      </c>
      <c r="G34" s="27">
        <v>3</v>
      </c>
      <c r="H34" s="37">
        <v>24.735141657599989</v>
      </c>
      <c r="I34" s="26">
        <v>41000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68</v>
      </c>
      <c r="C35" s="24" t="s">
        <v>24</v>
      </c>
      <c r="D35" s="24" t="s">
        <v>64</v>
      </c>
      <c r="E35" s="25" t="s">
        <v>65</v>
      </c>
      <c r="F35" s="24" t="s">
        <v>27</v>
      </c>
      <c r="G35" s="27">
        <v>3</v>
      </c>
      <c r="H35" s="37">
        <v>24.733305616800006</v>
      </c>
      <c r="I35" s="26">
        <v>41000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69</v>
      </c>
      <c r="C36" s="24" t="s">
        <v>24</v>
      </c>
      <c r="D36" s="24" t="s">
        <v>70</v>
      </c>
      <c r="E36" s="25" t="s">
        <v>71</v>
      </c>
      <c r="F36" s="24" t="s">
        <v>72</v>
      </c>
      <c r="G36" s="27">
        <v>5.2430000000000003</v>
      </c>
      <c r="H36" s="37">
        <v>2626</v>
      </c>
      <c r="I36" s="26">
        <v>41426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73</v>
      </c>
      <c r="C37" s="24" t="s">
        <v>24</v>
      </c>
      <c r="D37" s="24" t="s">
        <v>76</v>
      </c>
      <c r="E37" s="25" t="s">
        <v>77</v>
      </c>
      <c r="F37" s="24" t="s">
        <v>78</v>
      </c>
      <c r="G37" s="27">
        <v>7</v>
      </c>
      <c r="H37" s="37">
        <v>1472</v>
      </c>
      <c r="I37" s="26">
        <v>40791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24</v>
      </c>
      <c r="D38" s="24" t="s">
        <v>76</v>
      </c>
      <c r="E38" s="25" t="s">
        <v>77</v>
      </c>
      <c r="F38" s="24" t="s">
        <v>78</v>
      </c>
      <c r="G38" s="27">
        <v>15</v>
      </c>
      <c r="H38" s="37">
        <v>1472</v>
      </c>
      <c r="I38" s="26">
        <v>40791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75</v>
      </c>
      <c r="C39" s="24" t="s">
        <v>24</v>
      </c>
      <c r="D39" s="24" t="s">
        <v>76</v>
      </c>
      <c r="E39" s="25" t="s">
        <v>77</v>
      </c>
      <c r="F39" s="24" t="s">
        <v>78</v>
      </c>
      <c r="G39" s="27">
        <v>1</v>
      </c>
      <c r="H39" s="37">
        <v>1472</v>
      </c>
      <c r="I39" s="26">
        <v>40791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24</v>
      </c>
      <c r="D40" s="24" t="s">
        <v>80</v>
      </c>
      <c r="E40" s="25" t="s">
        <v>81</v>
      </c>
      <c r="F40" s="24" t="s">
        <v>78</v>
      </c>
      <c r="G40" s="27">
        <v>0.06</v>
      </c>
      <c r="H40" s="37">
        <v>7200</v>
      </c>
      <c r="I40" s="26">
        <v>41821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82</v>
      </c>
      <c r="C41" s="24" t="s">
        <v>24</v>
      </c>
      <c r="D41" s="24" t="s">
        <v>83</v>
      </c>
      <c r="E41" s="25" t="s">
        <v>84</v>
      </c>
      <c r="F41" s="24" t="s">
        <v>85</v>
      </c>
      <c r="G41" s="27">
        <v>600</v>
      </c>
      <c r="H41" s="37">
        <v>11.96</v>
      </c>
      <c r="I41" s="26">
        <v>41923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86</v>
      </c>
      <c r="C42" s="24" t="s">
        <v>24</v>
      </c>
      <c r="D42" s="24" t="s">
        <v>87</v>
      </c>
      <c r="E42" s="25" t="s">
        <v>89</v>
      </c>
      <c r="F42" s="24" t="s">
        <v>90</v>
      </c>
      <c r="G42" s="27">
        <v>81.25</v>
      </c>
      <c r="H42" s="37">
        <v>247.09</v>
      </c>
      <c r="I42" s="26">
        <v>43451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86</v>
      </c>
      <c r="C43" s="24" t="s">
        <v>24</v>
      </c>
      <c r="D43" s="24" t="s">
        <v>88</v>
      </c>
      <c r="E43" s="25" t="s">
        <v>91</v>
      </c>
      <c r="F43" s="24" t="s">
        <v>78</v>
      </c>
      <c r="G43" s="27">
        <v>0.8</v>
      </c>
      <c r="H43" s="37">
        <v>2916.07</v>
      </c>
      <c r="I43" s="26">
        <v>41013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86</v>
      </c>
      <c r="C44" s="24" t="s">
        <v>24</v>
      </c>
      <c r="D44" s="24" t="s">
        <v>92</v>
      </c>
      <c r="E44" s="25" t="s">
        <v>93</v>
      </c>
      <c r="F44" s="24" t="s">
        <v>78</v>
      </c>
      <c r="G44" s="27">
        <v>0.48</v>
      </c>
      <c r="H44" s="37">
        <v>2429.9899999999998</v>
      </c>
      <c r="I44" s="26">
        <v>41426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86</v>
      </c>
      <c r="C45" s="24" t="s">
        <v>24</v>
      </c>
      <c r="D45" s="24" t="s">
        <v>70</v>
      </c>
      <c r="E45" s="25" t="s">
        <v>71</v>
      </c>
      <c r="F45" s="24" t="s">
        <v>72</v>
      </c>
      <c r="G45" s="27">
        <v>0.9</v>
      </c>
      <c r="H45" s="37">
        <v>2626</v>
      </c>
      <c r="I45" s="26">
        <v>41426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94</v>
      </c>
      <c r="C46" s="24" t="s">
        <v>24</v>
      </c>
      <c r="D46" s="24" t="s">
        <v>88</v>
      </c>
      <c r="E46" s="25" t="s">
        <v>91</v>
      </c>
      <c r="F46" s="24" t="s">
        <v>78</v>
      </c>
      <c r="G46" s="27">
        <v>4.2</v>
      </c>
      <c r="H46" s="37">
        <v>2916.07</v>
      </c>
      <c r="I46" s="26">
        <v>41013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94</v>
      </c>
      <c r="C47" s="24" t="s">
        <v>24</v>
      </c>
      <c r="D47" s="24" t="s">
        <v>92</v>
      </c>
      <c r="E47" s="25" t="s">
        <v>93</v>
      </c>
      <c r="F47" s="24" t="s">
        <v>78</v>
      </c>
      <c r="G47" s="27">
        <v>7.52</v>
      </c>
      <c r="H47" s="37">
        <v>2429.9899999999998</v>
      </c>
      <c r="I47" s="26">
        <v>41426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95</v>
      </c>
      <c r="C48" s="24" t="s">
        <v>24</v>
      </c>
      <c r="D48" s="24" t="s">
        <v>88</v>
      </c>
      <c r="E48" s="25" t="s">
        <v>91</v>
      </c>
      <c r="F48" s="24" t="s">
        <v>78</v>
      </c>
      <c r="G48" s="27">
        <v>2</v>
      </c>
      <c r="H48" s="37">
        <v>2916.07</v>
      </c>
      <c r="I48" s="26">
        <v>41013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86</v>
      </c>
      <c r="C49" s="24" t="s">
        <v>24</v>
      </c>
      <c r="D49" s="24" t="s">
        <v>96</v>
      </c>
      <c r="E49" s="25" t="s">
        <v>97</v>
      </c>
      <c r="F49" s="24" t="s">
        <v>27</v>
      </c>
      <c r="G49" s="27">
        <v>2</v>
      </c>
      <c r="H49" s="37">
        <v>9283</v>
      </c>
      <c r="I49" s="26">
        <v>40031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86</v>
      </c>
      <c r="C50" s="24" t="s">
        <v>24</v>
      </c>
      <c r="D50" s="24" t="s">
        <v>98</v>
      </c>
      <c r="E50" s="25" t="s">
        <v>99</v>
      </c>
      <c r="F50" s="24" t="s">
        <v>27</v>
      </c>
      <c r="G50" s="27">
        <v>1</v>
      </c>
      <c r="H50" s="37">
        <v>40683.050000000003</v>
      </c>
      <c r="I50" s="26">
        <v>42917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8.75" customHeight="1" x14ac:dyDescent="0.2">
      <c r="A51" s="30"/>
      <c r="B51" s="35" t="s">
        <v>21</v>
      </c>
      <c r="C51" s="31"/>
      <c r="D51" s="31"/>
      <c r="E51" s="32"/>
      <c r="F51" s="36"/>
      <c r="G51" s="36">
        <f>SUM(G12:G50)</f>
        <v>807.45299999999997</v>
      </c>
      <c r="H51" s="33"/>
      <c r="I51" s="34"/>
      <c r="J51" s="29"/>
      <c r="K51" s="21"/>
      <c r="L51" s="21"/>
      <c r="M51" s="21"/>
      <c r="N51" s="21"/>
      <c r="O51" s="21"/>
      <c r="P51" s="21"/>
      <c r="Q51" s="21"/>
    </row>
    <row r="52" spans="1:17" s="4" customFormat="1" x14ac:dyDescent="0.25">
      <c r="A52" s="43"/>
      <c r="B52" s="44"/>
      <c r="C52" s="44"/>
      <c r="D52" s="44"/>
      <c r="E52" s="44"/>
      <c r="F52" s="44"/>
      <c r="G52" s="44"/>
      <c r="H52" s="44"/>
      <c r="I52" s="45"/>
      <c r="J52" s="12"/>
      <c r="K52" s="22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9" t="s">
        <v>7</v>
      </c>
      <c r="B53" s="40"/>
      <c r="C53" s="40"/>
      <c r="D53" s="40"/>
      <c r="E53" s="41"/>
      <c r="F53" s="52" t="s">
        <v>13</v>
      </c>
      <c r="G53" s="52"/>
      <c r="H53" s="52"/>
      <c r="I53" s="52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9" t="s">
        <v>8</v>
      </c>
      <c r="B54" s="40"/>
      <c r="C54" s="40"/>
      <c r="D54" s="40"/>
      <c r="E54" s="41"/>
      <c r="F54" s="42" t="s">
        <v>12</v>
      </c>
      <c r="G54" s="42"/>
      <c r="H54" s="42"/>
      <c r="I54" s="42"/>
      <c r="Q54" s="12"/>
    </row>
    <row r="55" spans="1:17" s="4" customFormat="1" ht="33.75" customHeight="1" x14ac:dyDescent="0.25">
      <c r="A55" s="39" t="s">
        <v>14</v>
      </c>
      <c r="B55" s="40"/>
      <c r="C55" s="40"/>
      <c r="D55" s="40"/>
      <c r="E55" s="41"/>
      <c r="F55" s="42" t="s">
        <v>11</v>
      </c>
      <c r="G55" s="42"/>
      <c r="H55" s="42"/>
      <c r="I55" s="42"/>
      <c r="Q55" s="12"/>
    </row>
    <row r="56" spans="1:17" ht="121.5" customHeight="1" x14ac:dyDescent="0.25">
      <c r="A56" s="46" t="s">
        <v>16</v>
      </c>
      <c r="B56" s="47"/>
      <c r="C56" s="47"/>
      <c r="D56" s="47"/>
      <c r="E56" s="48"/>
      <c r="F56" s="49" t="s">
        <v>17</v>
      </c>
      <c r="G56" s="49"/>
      <c r="H56" s="49"/>
      <c r="I56" s="49"/>
    </row>
    <row r="57" spans="1:17" ht="43.5" customHeight="1" x14ac:dyDescent="0.3">
      <c r="A57" s="38"/>
      <c r="B57" s="38"/>
      <c r="C57" s="38"/>
      <c r="D57" s="38"/>
      <c r="E57" s="38"/>
      <c r="F57" s="50"/>
      <c r="G57" s="50"/>
      <c r="H57" s="50"/>
      <c r="I57" s="50"/>
      <c r="J57" s="5"/>
      <c r="K57" s="5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19"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2025-09-16T07:17:13Z</dcterms:modified>
</cp:coreProperties>
</file>